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G39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P12"/>
  <c r="P39" s="1"/>
  <c r="F12"/>
  <c r="F39" s="1"/>
  <c r="H12"/>
  <c r="D12"/>
  <c r="D39" s="1"/>
  <c r="E39"/>
  <c r="N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<sst xmlns="http://schemas.openxmlformats.org/spreadsheetml/2006/main" count="114" uniqueCount="74">
  <si>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</si>
  <si>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</si>
  <si>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</si>
  <si>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HKK Olomouc</t>
  </si>
  <si>
    <t>Datum:  </t>
  </si>
  <si>
    <t>23.9.2023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</si>
  <si>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</si>
  <si>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</si>
  <si>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</si>
  <si>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</si>
  <si>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</si>
  <si>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</si>
  <si>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</si>
  <si>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</si>
  <si>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</si>
  <si>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</si>
  <si>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</si>
  <si>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</si>
  <si>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</si>
  <si>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</si>
  <si>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Bartoš</t>
  </si>
  <si>
    <t>Urbánek</t>
  </si>
  <si>
    <t>Kamil</t>
  </si>
  <si>
    <t>Ladislav</t>
  </si>
  <si>
    <t>Sobota</t>
  </si>
  <si>
    <t>Hrubý</t>
  </si>
  <si>
    <t>Břetislav</t>
  </si>
  <si>
    <t>Tomáš</t>
  </si>
  <si>
    <t>Hošek</t>
  </si>
  <si>
    <t>Kindl</t>
  </si>
  <si>
    <t>Marian</t>
  </si>
  <si>
    <t>Roman</t>
  </si>
  <si>
    <t>Albrecht</t>
  </si>
  <si>
    <t>Seniura</t>
  </si>
  <si>
    <t>Michal</t>
  </si>
  <si>
    <t>Jakub</t>
  </si>
  <si>
    <t>Havran</t>
  </si>
  <si>
    <t>Šmejda</t>
  </si>
  <si>
    <t>Radek</t>
  </si>
  <si>
    <t>Jaroslav</t>
  </si>
  <si>
    <t>Baslar</t>
  </si>
  <si>
    <t>Čihák</t>
  </si>
  <si>
    <t>Jiří</t>
  </si>
  <si>
    <t>Martin</t>
  </si>
  <si>
    <t>Celkový výkon družstva  </t>
  </si>
  <si>
    <t>Vedoucí družstva         Jméno:</t>
  </si>
  <si>
    <t>Břetislav Sobota</t>
  </si>
  <si>
    <t>Bodový zisk</t>
  </si>
  <si>
    <t xml:space="preserve">Jakub Seniura  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</si>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</sst>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41</v>
      </c>
      <c r="F8" s="12">
        <v>2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98</v>
      </c>
      <c r="O8" s="12">
        <v>54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35</v>
      </c>
      <c r="F9" s="18">
        <v>4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53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36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50</v>
      </c>
      <c r="P10" s="18">
        <v>2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62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54</v>
      </c>
      <c r="P11" s="23">
        <v>1</v>
      </c>
      <c r="Q11" s="24">
        <f>IF(AND(ISBLANK(N11),ISBLANK(O11)),"",N11+O11)</f>
        <v>152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18634</v>
      </c>
      <c r="B12" s="97"/>
      <c r="C12" s="26" t="s">
        <v>17</v>
      </c>
      <c r="D12" s="27">
        <f>IF(ISNUMBER($G12),SUM(D8:D11),"")</f>
        <v>381</v>
      </c>
      <c r="E12" s="28">
        <f>IF(ISNUMBER($G12),SUM(E8:E11),"")</f>
        <v>174</v>
      </c>
      <c r="F12" s="28">
        <f>IF(ISNUMBER($G12),SUM(F8:F11),"")</f>
        <v>7</v>
      </c>
      <c r="G12" s="29">
        <f>IF(SUM($G8:$G11)+SUM($Q8:$Q11)&gt;0,SUM(G8:G11),"")</f>
        <v>555</v>
      </c>
      <c r="H12" s="27">
        <f>IF(ISNUMBER($G12),SUM(H8:H11),"")</f>
        <v>2</v>
      </c>
      <c r="I12" s="99"/>
      <c r="K12" s="96">
        <v>23504</v>
      </c>
      <c r="L12" s="97"/>
      <c r="M12" s="26" t="s">
        <v>17</v>
      </c>
      <c r="N12" s="27">
        <f>IF(ISNUMBER($G12),SUM(N8:N11),"")</f>
        <v>373</v>
      </c>
      <c r="O12" s="28">
        <f>IF(ISNUMBER($G12),SUM(O8:O11),"")</f>
        <v>211</v>
      </c>
      <c r="P12" s="28">
        <f>IF(ISNUMBER($G12),SUM(P8:P11),"")</f>
        <v>4</v>
      </c>
      <c r="Q12" s="29">
        <f>IF(SUM($G8:$G11)+SUM($Q8:$Q11)&gt;0,SUM(Q8:Q11),"")</f>
        <v>584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49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103</v>
      </c>
      <c r="O13" s="12">
        <v>57</v>
      </c>
      <c r="P13" s="12">
        <v>0</v>
      </c>
      <c r="Q13" s="13">
        <f>IF(AND(ISBLANK(N13),ISBLANK(O13)),"",N13+O13)</f>
        <v>160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59</v>
      </c>
      <c r="F14" s="18">
        <v>0</v>
      </c>
      <c r="G14" s="19">
        <f>IF(AND(ISBLANK(D14),ISBLANK(E14)),"",D14+E14)</f>
        <v>166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53</v>
      </c>
      <c r="P14" s="18">
        <v>0</v>
      </c>
      <c r="Q14" s="19">
        <f>IF(AND(ISBLANK(N14),ISBLANK(O14)),"",N14+O14)</f>
        <v>150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45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91</v>
      </c>
      <c r="O15" s="18">
        <v>54</v>
      </c>
      <c r="P15" s="18">
        <v>1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45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41</v>
      </c>
      <c r="P16" s="23">
        <v>0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392</v>
      </c>
      <c r="E17" s="28">
        <f>IF(ISNUMBER($G17),SUM(E13:E16),"")</f>
        <v>198</v>
      </c>
      <c r="F17" s="28">
        <f>IF(ISNUMBER($G17),SUM(F13:F16),"")</f>
        <v>0</v>
      </c>
      <c r="G17" s="29">
        <f>IF(SUM($G13:$G16)+SUM($Q13:$Q16)&gt;0,SUM(G13:G16),"")</f>
        <v>590</v>
      </c>
      <c r="H17" s="27">
        <f>IF(ISNUMBER($G17),SUM(H13:H16),"")</f>
        <v>2</v>
      </c>
      <c r="I17" s="99"/>
      <c r="K17" s="96">
        <v>23900</v>
      </c>
      <c r="L17" s="97"/>
      <c r="M17" s="26" t="s">
        <v>17</v>
      </c>
      <c r="N17" s="27">
        <f>IF(ISNUMBER($G17),SUM(N13:N16),"")</f>
        <v>387</v>
      </c>
      <c r="O17" s="28">
        <f>IF(ISNUMBER($G17),SUM(O13:O16),"")</f>
        <v>205</v>
      </c>
      <c r="P17" s="28">
        <f>IF(ISNUMBER($G17),SUM(P13:P16),"")</f>
        <v>1</v>
      </c>
      <c r="Q17" s="29">
        <f>IF(SUM($G13:$G16)+SUM($Q13:$Q16)&gt;0,SUM(Q13:Q16),"")</f>
        <v>592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61</v>
      </c>
      <c r="F18" s="12">
        <v>2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35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35</v>
      </c>
      <c r="F19" s="18">
        <v>3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3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44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42</v>
      </c>
      <c r="P20" s="18">
        <v>4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33</v>
      </c>
      <c r="F21" s="23">
        <v>3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42</v>
      </c>
      <c r="P21" s="23">
        <v>1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360</v>
      </c>
      <c r="E22" s="28">
        <f>IF(ISNUMBER($G22),SUM(E18:E21),"")</f>
        <v>173</v>
      </c>
      <c r="F22" s="28">
        <f>IF(ISNUMBER($G22),SUM(F18:F21),"")</f>
        <v>10</v>
      </c>
      <c r="G22" s="29">
        <f>IF(SUM($G18:$G21)+SUM($Q18:$Q21)&gt;0,SUM(G18:G21),"")</f>
        <v>533</v>
      </c>
      <c r="H22" s="27">
        <f>IF(ISNUMBER($G22),SUM(H18:H21),"")</f>
        <v>2</v>
      </c>
      <c r="I22" s="99"/>
      <c r="K22" s="96">
        <v>11871</v>
      </c>
      <c r="L22" s="97"/>
      <c r="M22" s="26" t="s">
        <v>17</v>
      </c>
      <c r="N22" s="27">
        <f>IF(ISNUMBER($G22),SUM(N18:N21),"")</f>
        <v>362</v>
      </c>
      <c r="O22" s="28">
        <f>IF(ISNUMBER($G22),SUM(O18:O21),"")</f>
        <v>164</v>
      </c>
      <c r="P22" s="28">
        <f>IF(ISNUMBER($G22),SUM(P18:P21),"")</f>
        <v>11</v>
      </c>
      <c r="Q22" s="29">
        <f>IF(SUM($G18:$G21)+SUM($Q18:$Q21)&gt;0,SUM(Q18:Q21),"")</f>
        <v>526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43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111</v>
      </c>
      <c r="O23" s="12">
        <v>72</v>
      </c>
      <c r="P23" s="12">
        <v>0</v>
      </c>
      <c r="Q23" s="13">
        <f>IF(AND(ISBLANK(N23),ISBLANK(O23)),"",N23+O23)</f>
        <v>183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62</v>
      </c>
      <c r="F24" s="18">
        <v>2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59</v>
      </c>
      <c r="P24" s="18">
        <v>1</v>
      </c>
      <c r="Q24" s="19">
        <f>IF(AND(ISBLANK(N24),ISBLANK(O24)),"",N24+O24)</f>
        <v>152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34</v>
      </c>
      <c r="F25" s="18">
        <v>2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69</v>
      </c>
      <c r="P25" s="18">
        <v>0</v>
      </c>
      <c r="Q25" s="19">
        <f>IF(AND(ISBLANK(N25),ISBLANK(O25)),"",N25+O25)</f>
        <v>165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54</v>
      </c>
      <c r="F26" s="23">
        <v>3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36</v>
      </c>
      <c r="P26" s="23">
        <v>2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17646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193</v>
      </c>
      <c r="F27" s="28">
        <f>IF(ISNUMBER($G27),SUM(F23:F26),"")</f>
        <v>9</v>
      </c>
      <c r="G27" s="29">
        <f>IF(SUM($G23:$G26)+SUM($Q23:$Q26)&gt;0,SUM(G23:G26),"")</f>
        <v>562</v>
      </c>
      <c r="H27" s="27">
        <f>IF(ISNUMBER($G27),SUM(H23:H26),"")</f>
        <v>2</v>
      </c>
      <c r="I27" s="99"/>
      <c r="K27" s="96">
        <v>14807</v>
      </c>
      <c r="L27" s="97"/>
      <c r="M27" s="26" t="s">
        <v>17</v>
      </c>
      <c r="N27" s="27">
        <f>IF(ISNUMBER($G27),SUM(N23:N26),"")</f>
        <v>392</v>
      </c>
      <c r="O27" s="28">
        <f>IF(ISNUMBER($G27),SUM(O23:O26),"")</f>
        <v>236</v>
      </c>
      <c r="P27" s="28">
        <f>IF(ISNUMBER($G27),SUM(P23:P26),"")</f>
        <v>3</v>
      </c>
      <c r="Q27" s="29">
        <f>IF(SUM($G23:$G26)+SUM($Q23:$Q26)&gt;0,SUM(Q23:Q26),"")</f>
        <v>628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44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36</v>
      </c>
      <c r="P28" s="12">
        <v>2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36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63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41</v>
      </c>
      <c r="F30" s="18">
        <v>4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44</v>
      </c>
      <c r="P30" s="18">
        <v>2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43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53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389</v>
      </c>
      <c r="E32" s="28">
        <f>IF(ISNUMBER($G32),SUM(E28:E31),"")</f>
        <v>164</v>
      </c>
      <c r="F32" s="28">
        <f>IF(ISNUMBER($G32),SUM(F28:F31),"")</f>
        <v>6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11205</v>
      </c>
      <c r="L32" s="97"/>
      <c r="M32" s="26" t="s">
        <v>17</v>
      </c>
      <c r="N32" s="27">
        <f>IF(ISNUMBER($G32),SUM(N28:N31),"")</f>
        <v>352</v>
      </c>
      <c r="O32" s="28">
        <f>IF(ISNUMBER($G32),SUM(O28:O31),"")</f>
        <v>196</v>
      </c>
      <c r="P32" s="28">
        <f>IF(ISNUMBER($G32),SUM(P28:P31),"")</f>
        <v>5</v>
      </c>
      <c r="Q32" s="29">
        <f>IF(SUM($G28:$G31)+SUM($Q28:$Q31)&gt;0,SUM(Q28:Q31),"")</f>
        <v>548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109</v>
      </c>
      <c r="E33" s="12">
        <v>43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99</v>
      </c>
      <c r="O33" s="12">
        <v>68</v>
      </c>
      <c r="P33" s="12">
        <v>0</v>
      </c>
      <c r="Q33" s="13">
        <f>IF(AND(ISBLANK(N33),ISBLANK(O33)),"",N33+O33)</f>
        <v>167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49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56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34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36</v>
      </c>
      <c r="P35" s="18">
        <v>0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43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179</v>
      </c>
      <c r="F37" s="28">
        <f>IF(ISNUMBER($G37),SUM(F33:F36),"")</f>
        <v>1</v>
      </c>
      <c r="G37" s="29">
        <f>IF(SUM($G33:$G36)+SUM($Q33:$Q36)&gt;0,SUM(G33:G36),"")</f>
        <v>564</v>
      </c>
      <c r="H37" s="27">
        <f>IF(ISNUMBER($G37),SUM(H33:H36),"")</f>
        <v>2</v>
      </c>
      <c r="I37" s="99"/>
      <c r="K37" s="96">
        <v>16813</v>
      </c>
      <c r="L37" s="97"/>
      <c r="M37" s="26" t="s">
        <v>17</v>
      </c>
      <c r="N37" s="27">
        <f>IF(ISNUMBER($G37),SUM(N33:N36),"")</f>
        <v>379</v>
      </c>
      <c r="O37" s="28">
        <f>IF(ISNUMBER($G37),SUM(O33:O36),"")</f>
        <v>203</v>
      </c>
      <c r="P37" s="28">
        <f>IF(ISNUMBER($G37),SUM(P33:P36),"")</f>
        <v>1</v>
      </c>
      <c r="Q37" s="29">
        <f>IF(SUM($G33:$G36)+SUM($Q33:$Q36)&gt;0,SUM(Q33:Q36),"")</f>
        <v>582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2276</v>
      </c>
      <c r="E39" s="34">
        <f>IF(ISNUMBER($G39),SUM(E12,E17,E22,E27,E32,E37),"")</f>
        <v>1081</v>
      </c>
      <c r="F39" s="34">
        <f>IF(ISNUMBER($G39),SUM(F12,F17,F22,F27,F32,F37),"")</f>
        <v>33</v>
      </c>
      <c r="G39" s="35">
        <f>IF(SUM($G$8:$G$37)+SUM($Q$8:$Q$37)&gt;0,SUM(G12,G17,G22,G27,G32,G37),"")</f>
        <v>3357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2245</v>
      </c>
      <c r="O39" s="34">
        <f>IF(ISNUMBER($G39),SUM(O12,O17,O22,O27,O32,O37),"")</f>
        <v>1215</v>
      </c>
      <c r="P39" s="34">
        <f>IF(ISNUMBER($G39),SUM(P12,P17,P22,P27,P32,P37),"")</f>
        <v>25</v>
      </c>
      <c r="Q39" s="35">
        <f>IF(SUM($G$8:$G$37)+SUM($Q$8:$Q$37)&gt;0,SUM(Q12,Q17,Q22,Q27,Q32,Q37),"")</f>
        <v>3460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2023-09-23T17:11:40Z</dcterms:modified>
</cp:coreProperties>
</file>